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شؤون الاجتماعية" sheetId="1" r:id="rId1"/>
  </sheets>
  <definedNames>
    <definedName name="_xlnm.Print_Titles" localSheetId="0">'وزارة الشؤون الاجتماعية'!$4:$5</definedName>
  </definedNames>
  <calcPr calcId="125725"/>
</workbook>
</file>

<file path=xl/calcChain.xml><?xml version="1.0" encoding="utf-8"?>
<calcChain xmlns="http://schemas.openxmlformats.org/spreadsheetml/2006/main">
  <c r="E6" i="1"/>
  <c r="F6"/>
  <c r="H6"/>
  <c r="I6"/>
  <c r="K6" s="1"/>
  <c r="J6"/>
  <c r="M6"/>
  <c r="N6"/>
  <c r="D7"/>
  <c r="D6" s="1"/>
  <c r="L6" s="1"/>
  <c r="G7"/>
  <c r="G6" s="1"/>
  <c r="O6" s="1"/>
  <c r="K7"/>
  <c r="L7"/>
  <c r="M7"/>
  <c r="N7"/>
  <c r="G8"/>
  <c r="O8" s="1"/>
  <c r="K8"/>
  <c r="L8"/>
  <c r="M8"/>
  <c r="N8"/>
  <c r="O7" l="1"/>
</calcChain>
</file>

<file path=xl/sharedStrings.xml><?xml version="1.0" encoding="utf-8"?>
<sst xmlns="http://schemas.openxmlformats.org/spreadsheetml/2006/main" count="20" uniqueCount="20">
  <si>
    <t>مساهمات إلى هيئات لا تتوخى الربح</t>
  </si>
  <si>
    <t>-</t>
  </si>
  <si>
    <t>المديرية العامة للشؤون الإجتماعية</t>
  </si>
  <si>
    <t>وزارة الشؤون الإجتماعية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</si>
  <si>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</si>
  <si>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</si>
  <si>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</si>
  <si>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</si>
  <si>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</si>
  <si>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</si>
  <si>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</si>
  <si>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</si>
  <si>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</si>
  <si>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</si>
  <si>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</si>
  <si>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</si>
  <si>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</si>
  <si>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</si>
  <si>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</si>
  <si>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الشؤون الاجتماعية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</si>
</sst>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9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>
    <tabColor indexed="63"/>
  </sheetPr>
  <dimension ref="A1:Q8"/>
  <sheetViews>
    <sheetView rightToLeft="1" tabSelected="1" defaultGridColor="0" colorId="8" zoomScaleNormal="100" workbookViewId="0">
      <selection activeCell="D8" sqref="D8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1.85546875" style="3" customWidth="1"/>
    <col min="10" max="10" width="13.140625" style="3" customWidth="1"/>
    <col min="11" max="11" width="12.71093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5" customFormat="1" ht="112.5" customHeight="1">
      <c r="A2" s="38" t="s">
        <v>19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Q2" s="36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3" customFormat="1" ht="24.75" customHeight="1" thickTop="1">
      <c r="A4" s="34" t="s">
        <v>18</v>
      </c>
      <c r="B4" s="33" t="s">
        <v>17</v>
      </c>
      <c r="C4" s="32" t="s">
        <v>16</v>
      </c>
      <c r="D4" s="31" t="s">
        <v>15</v>
      </c>
      <c r="E4" s="31" t="s">
        <v>14</v>
      </c>
      <c r="F4" s="31" t="s">
        <v>13</v>
      </c>
      <c r="G4" s="31" t="s">
        <v>12</v>
      </c>
      <c r="H4" s="31" t="s">
        <v>11</v>
      </c>
      <c r="I4" s="31" t="s">
        <v>10</v>
      </c>
      <c r="J4" s="31" t="s">
        <v>9</v>
      </c>
      <c r="K4" s="31" t="s">
        <v>8</v>
      </c>
      <c r="L4" s="31" t="s">
        <v>7</v>
      </c>
      <c r="M4" s="31" t="s">
        <v>6</v>
      </c>
      <c r="N4" s="31" t="s">
        <v>5</v>
      </c>
      <c r="O4" s="30" t="s">
        <v>4</v>
      </c>
      <c r="Q4" s="24"/>
    </row>
    <row r="5" spans="1:17" s="23" customFormat="1" ht="86.25" customHeight="1">
      <c r="A5" s="29"/>
      <c r="B5" s="28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  <c r="Q5" s="24"/>
    </row>
    <row r="6" spans="1:17" s="15" customFormat="1" ht="44.25" customHeight="1">
      <c r="A6" s="22">
        <v>24</v>
      </c>
      <c r="B6" s="21"/>
      <c r="C6" s="20" t="s">
        <v>3</v>
      </c>
      <c r="D6" s="19">
        <f>D7</f>
        <v>174640879</v>
      </c>
      <c r="E6" s="19">
        <f>E7</f>
        <v>379440</v>
      </c>
      <c r="F6" s="19">
        <f>F7</f>
        <v>0</v>
      </c>
      <c r="G6" s="19">
        <f>G7</f>
        <v>175020319</v>
      </c>
      <c r="H6" s="19">
        <f>H7</f>
        <v>170899489</v>
      </c>
      <c r="I6" s="19">
        <f>I7</f>
        <v>372000</v>
      </c>
      <c r="J6" s="19">
        <f>J7</f>
        <v>0</v>
      </c>
      <c r="K6" s="19">
        <f>J6+I6+H6</f>
        <v>171271489</v>
      </c>
      <c r="L6" s="18">
        <f>D6-H6</f>
        <v>3741390</v>
      </c>
      <c r="M6" s="18">
        <f>E6-I6</f>
        <v>7440</v>
      </c>
      <c r="N6" s="18">
        <f>F6-J6</f>
        <v>0</v>
      </c>
      <c r="O6" s="17">
        <f>G6-K6</f>
        <v>3748830</v>
      </c>
      <c r="Q6" s="16"/>
    </row>
    <row r="7" spans="1:17" s="1" customFormat="1" ht="57" customHeight="1">
      <c r="A7" s="14"/>
      <c r="B7" s="13">
        <v>1</v>
      </c>
      <c r="C7" s="12" t="s">
        <v>2</v>
      </c>
      <c r="D7" s="8">
        <f>174640879</f>
        <v>174640879</v>
      </c>
      <c r="E7" s="8">
        <v>379440</v>
      </c>
      <c r="F7" s="8">
        <v>0</v>
      </c>
      <c r="G7" s="8">
        <f>F7+E7+D7</f>
        <v>175020319</v>
      </c>
      <c r="H7" s="8">
        <v>170899489</v>
      </c>
      <c r="I7" s="8">
        <v>372000</v>
      </c>
      <c r="J7" s="8">
        <v>0</v>
      </c>
      <c r="K7" s="8">
        <f>J7+I7+H7</f>
        <v>171271489</v>
      </c>
      <c r="L7" s="7">
        <f>D7-H7</f>
        <v>3741390</v>
      </c>
      <c r="M7" s="7">
        <f>E7-I7</f>
        <v>7440</v>
      </c>
      <c r="N7" s="7">
        <f>F7-J7</f>
        <v>0</v>
      </c>
      <c r="O7" s="6">
        <f>G7-K7</f>
        <v>3748830</v>
      </c>
      <c r="Q7" s="2"/>
    </row>
    <row r="8" spans="1:17" s="1" customFormat="1" ht="54" customHeight="1">
      <c r="A8" s="11"/>
      <c r="B8" s="10" t="s">
        <v>1</v>
      </c>
      <c r="C8" s="9" t="s">
        <v>0</v>
      </c>
      <c r="D8" s="8">
        <v>168300000</v>
      </c>
      <c r="E8" s="8">
        <v>0</v>
      </c>
      <c r="F8" s="8">
        <v>0</v>
      </c>
      <c r="G8" s="8">
        <f>F8+E8+D8</f>
        <v>168300000</v>
      </c>
      <c r="H8" s="8">
        <v>165000000</v>
      </c>
      <c r="I8" s="8">
        <v>0</v>
      </c>
      <c r="J8" s="8">
        <v>0</v>
      </c>
      <c r="K8" s="8">
        <f>J8+I8+H8</f>
        <v>165000000</v>
      </c>
      <c r="L8" s="7">
        <f>D8-H8</f>
        <v>3300000</v>
      </c>
      <c r="M8" s="7">
        <f>E8-I8</f>
        <v>0</v>
      </c>
      <c r="N8" s="7">
        <f>F8-J8</f>
        <v>0</v>
      </c>
      <c r="O8" s="6">
        <f>G8-K8</f>
        <v>3300000</v>
      </c>
      <c r="Q8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32F28B-83CE-48E3-B3C1-09EA2A746A6A}"/>
</file>

<file path=customXml/itemProps2.xml><?xml version="1.0" encoding="utf-8"?>
<ds:datastoreItem xmlns:ds="http://schemas.openxmlformats.org/officeDocument/2006/customXml" ds:itemID="{6FEA202A-8CAA-4615-AE1D-4088C846D05F}"/>
</file>

<file path=customXml/itemProps3.xml><?xml version="1.0" encoding="utf-8"?>
<ds:datastoreItem xmlns:ds="http://schemas.openxmlformats.org/officeDocument/2006/customXml" ds:itemID="{7E86BD6F-27FC-4C9E-8B4F-8BFAFD4737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الشؤون الاجتماعية</vt:lpstr>
      <vt:lpstr>'وزارة الشؤون الاجتماعية'!Print_Titles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2011-05-10T10:47:19Z</dcterms:created>
  <dcterms:modified xsi:type="dcterms:W3CDTF">2011-05-10T10:47:29Z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